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348" windowWidth="11340" windowHeight="6516"/>
  </bookViews>
  <sheets>
    <sheet name="приложение" sheetId="2" r:id="rId1"/>
  </sheets>
  <definedNames>
    <definedName name="_xlnm.Print_Area" localSheetId="0">приложение!$A$1:$D$138</definedName>
  </definedNames>
  <calcPr calcId="145621"/>
</workbook>
</file>

<file path=xl/calcChain.xml><?xml version="1.0" encoding="utf-8"?>
<calcChain xmlns="http://schemas.openxmlformats.org/spreadsheetml/2006/main">
  <c r="B67" i="2" l="1"/>
  <c r="B102" i="2" l="1"/>
  <c r="D34" i="2" l="1"/>
  <c r="C34" i="2"/>
  <c r="D102" i="2"/>
  <c r="C102" i="2"/>
  <c r="B34" i="2"/>
  <c r="C67" i="2"/>
  <c r="D67" i="2"/>
  <c r="B137" i="2"/>
  <c r="C137" i="2"/>
  <c r="D137" i="2"/>
</calcChain>
</file>

<file path=xl/sharedStrings.xml><?xml version="1.0" encoding="utf-8"?>
<sst xmlns="http://schemas.openxmlformats.org/spreadsheetml/2006/main" count="144" uniqueCount="49">
  <si>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</si>
  <si>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</si>
  <si>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</si>
  <si>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</si>
  <si>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</si>
  <si>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</si>
  <si>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</si>
  <si>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</si>
  <si>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</si>
  <si>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</si>
  <si>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</si>
  <si>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</si>
  <si>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</si>
  <si>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</si>
  <si>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</si>
  <si>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</si>
  <si>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</si>
  <si>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</si>
  <si>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</si>
  <si>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</si>
  <si>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</si>
  <si>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</si>
  <si>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</si>
  <si>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ВСЕГО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</si>
  <si>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</si>
  <si>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</si>
  <si>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</si>
  <si>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</si>
  <si>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г. Калуга</t>
  </si>
  <si>
    <t xml:space="preserve">г. Обнинск </t>
  </si>
  <si>
    <t xml:space="preserve">Сумма </t>
  </si>
  <si>
    <t>г. Киров и Кировский район</t>
  </si>
  <si>
    <t>2015 год</t>
  </si>
  <si>
    <t>2016 год</t>
  </si>
  <si>
    <t>Распределение межбюджетных трансфертов бюджетам муниципальных образований Калужской области 
на 2015 год и на плановый период 2016 и 2017 годов</t>
  </si>
  <si>
    <t>2017 год</t>
  </si>
  <si>
    <t>Распределение субвенции на осуществление полномочий на  государственную регистрацию актов гражданского состояния 
на 2015 год и на плановый период  2016 и 2017 годов</t>
  </si>
  <si>
    <t>Распределение субвенции на 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 на 2015 год и на плановый период 2016 и 2017 годов</t>
  </si>
  <si>
    <t xml:space="preserve"> Распределение дотации на выравнивание бюджетной обеспеченности муниципальных районов (городских округов) 
на 2015 год и на плановый период 2016 и 2017 годов</t>
  </si>
  <si>
    <t>"Таблица 1 приложения № 16</t>
  </si>
  <si>
    <t>"Таблица 2 приложения № 16</t>
  </si>
  <si>
    <t>"Таблица 7 приложения № 16</t>
  </si>
  <si>
    <t>"Таблица 17 приложения № 16</t>
  </si>
  <si>
    <t>Таблица 1 приложения № 9</t>
  </si>
  <si>
    <t>Таблица 2 приложения № 9</t>
  </si>
  <si>
    <t>Таблица 3 приложения № 9</t>
  </si>
  <si>
    <t>Таблица 4 приложения № 9</t>
  </si>
  <si>
    <t>Распределение субвенций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
на 2015 год и на плановый период  2016 и 2017 годов</t>
  </si>
  <si>
    <t>Приложение № 9 к Закону Калужской области "О внесении изменений в Закон Калужской области "Об областном бюджете на 2015 год  и на плановый период 2016 и 2017 годов"
от 27.03.2015 № 698-ОЗ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</si>
</sst>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.0"/>
  </numFmts>
  <fonts count="25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5" fontId="6" fillId="0" borderId="0">
      <protection locked="0"/>
    </xf>
    <xf numFmtId="167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6" fillId="0" borderId="1">
      <protection locked="0"/>
    </xf>
    <xf numFmtId="0" fontId="11" fillId="0" borderId="0"/>
    <xf numFmtId="164" fontId="1" fillId="0" borderId="0" applyFont="0" applyFill="0" applyBorder="0" applyAlignment="0" applyProtection="0"/>
    <xf numFmtId="168" fontId="6" fillId="0" borderId="0">
      <protection locked="0"/>
    </xf>
  </cellStyleXfs>
  <cellXfs count="74">
    <xf numFmtId="0" fontId="0" fillId="0" borderId="0" xfId="0"/>
    <xf numFmtId="0" fontId="10" fillId="0" borderId="0" xfId="8" applyFont="1" applyFill="1"/>
    <xf numFmtId="0" fontId="18" fillId="0" borderId="0" xfId="8" applyFont="1" applyFill="1"/>
    <xf numFmtId="0" fontId="10" fillId="0" borderId="0" xfId="8" applyFont="1" applyFill="1" applyAlignment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4" fillId="0" borderId="0" xfId="0" applyFont="1" applyFill="1"/>
    <xf numFmtId="0" fontId="16" fillId="0" borderId="2" xfId="8" applyFont="1" applyFill="1" applyBorder="1" applyAlignment="1" applyProtection="1"/>
    <xf numFmtId="0" fontId="16" fillId="0" borderId="2" xfId="8" applyFont="1" applyFill="1" applyBorder="1" applyAlignment="1" applyProtection="1">
      <alignment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9" fillId="0" borderId="0" xfId="8" applyFont="1" applyFill="1" applyBorder="1" applyAlignment="1" applyProtection="1">
      <alignment horizontal="left" vertical="center"/>
    </xf>
    <xf numFmtId="3" fontId="19" fillId="0" borderId="0" xfId="8" applyNumberFormat="1" applyFont="1" applyFill="1" applyBorder="1" applyAlignment="1" applyProtection="1">
      <alignment horizontal="right" vertical="center"/>
    </xf>
    <xf numFmtId="0" fontId="15" fillId="0" borderId="0" xfId="8" applyFont="1" applyFill="1" applyBorder="1" applyAlignment="1" applyProtection="1">
      <alignment horizontal="center" vertical="center" wrapText="1"/>
    </xf>
    <xf numFmtId="0" fontId="15" fillId="0" borderId="9" xfId="8" applyFont="1" applyFill="1" applyBorder="1" applyAlignment="1" applyProtection="1">
      <alignment horizontal="center" vertical="center" wrapText="1"/>
    </xf>
    <xf numFmtId="0" fontId="16" fillId="0" borderId="16" xfId="8" applyFont="1" applyFill="1" applyBorder="1" applyAlignment="1" applyProtection="1"/>
    <xf numFmtId="169" fontId="15" fillId="0" borderId="9" xfId="8" applyNumberFormat="1" applyFont="1" applyFill="1" applyBorder="1" applyAlignment="1" applyProtection="1">
      <alignment horizontal="center" vertical="center" wrapText="1"/>
    </xf>
    <xf numFmtId="3" fontId="22" fillId="0" borderId="3" xfId="9" applyNumberFormat="1" applyFont="1" applyFill="1" applyBorder="1" applyAlignment="1">
      <alignment horizontal="right" wrapText="1"/>
    </xf>
    <xf numFmtId="3" fontId="22" fillId="0" borderId="4" xfId="9" applyNumberFormat="1" applyFont="1" applyFill="1" applyBorder="1" applyAlignment="1">
      <alignment horizontal="right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19" fillId="0" borderId="26" xfId="8" applyFont="1" applyFill="1" applyBorder="1" applyAlignment="1" applyProtection="1">
      <alignment horizontal="left"/>
    </xf>
    <xf numFmtId="3" fontId="19" fillId="0" borderId="27" xfId="8" applyNumberFormat="1" applyFont="1" applyFill="1" applyBorder="1" applyAlignment="1" applyProtection="1">
      <alignment horizontal="right"/>
    </xf>
    <xf numFmtId="3" fontId="19" fillId="0" borderId="28" xfId="8" applyNumberFormat="1" applyFont="1" applyFill="1" applyBorder="1" applyAlignment="1" applyProtection="1">
      <alignment horizontal="right"/>
    </xf>
    <xf numFmtId="3" fontId="22" fillId="0" borderId="17" xfId="9" applyNumberFormat="1" applyFont="1" applyFill="1" applyBorder="1" applyAlignment="1">
      <alignment horizontal="right" wrapText="1"/>
    </xf>
    <xf numFmtId="3" fontId="22" fillId="0" borderId="18" xfId="9" applyNumberFormat="1" applyFont="1" applyFill="1" applyBorder="1" applyAlignment="1">
      <alignment horizontal="right" wrapText="1"/>
    </xf>
    <xf numFmtId="0" fontId="17" fillId="0" borderId="29" xfId="8" applyFont="1" applyFill="1" applyBorder="1" applyAlignment="1" applyProtection="1"/>
    <xf numFmtId="3" fontId="24" fillId="0" borderId="30" xfId="0" applyNumberFormat="1" applyFont="1" applyFill="1" applyBorder="1" applyAlignment="1">
      <alignment horizontal="right" wrapText="1"/>
    </xf>
    <xf numFmtId="3" fontId="24" fillId="0" borderId="31" xfId="0" applyNumberFormat="1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16" fillId="0" borderId="5" xfId="8" applyFont="1" applyFill="1" applyBorder="1" applyAlignment="1" applyProtection="1"/>
    <xf numFmtId="3" fontId="5" fillId="0" borderId="6" xfId="9" applyNumberFormat="1" applyFont="1" applyFill="1" applyBorder="1" applyAlignment="1"/>
    <xf numFmtId="3" fontId="5" fillId="0" borderId="7" xfId="9" applyNumberFormat="1" applyFont="1" applyFill="1" applyBorder="1" applyAlignment="1"/>
    <xf numFmtId="3" fontId="5" fillId="0" borderId="3" xfId="9" applyNumberFormat="1" applyFont="1" applyFill="1" applyBorder="1" applyAlignment="1"/>
    <xf numFmtId="3" fontId="5" fillId="0" borderId="4" xfId="9" applyNumberFormat="1" applyFont="1" applyFill="1" applyBorder="1" applyAlignment="1"/>
    <xf numFmtId="0" fontId="19" fillId="0" borderId="11" xfId="0" applyFont="1" applyFill="1" applyBorder="1" applyAlignment="1">
      <alignment horizontal="left" wrapText="1"/>
    </xf>
    <xf numFmtId="3" fontId="19" fillId="0" borderId="12" xfId="0" applyNumberFormat="1" applyFont="1" applyFill="1" applyBorder="1"/>
    <xf numFmtId="3" fontId="19" fillId="0" borderId="13" xfId="0" applyNumberFormat="1" applyFont="1" applyFill="1" applyBorder="1"/>
    <xf numFmtId="3" fontId="16" fillId="0" borderId="3" xfId="8" applyNumberFormat="1" applyFont="1" applyFill="1" applyBorder="1" applyAlignment="1" applyProtection="1">
      <alignment horizontal="right"/>
    </xf>
    <xf numFmtId="3" fontId="16" fillId="0" borderId="4" xfId="8" applyNumberFormat="1" applyFont="1" applyFill="1" applyBorder="1" applyAlignment="1" applyProtection="1">
      <alignment horizontal="right"/>
    </xf>
    <xf numFmtId="0" fontId="17" fillId="0" borderId="10" xfId="8" applyFont="1" applyFill="1" applyBorder="1" applyAlignment="1" applyProtection="1"/>
    <xf numFmtId="3" fontId="17" fillId="0" borderId="3" xfId="8" applyNumberFormat="1" applyFont="1" applyFill="1" applyBorder="1" applyAlignment="1" applyProtection="1">
      <alignment horizontal="right"/>
    </xf>
    <xf numFmtId="3" fontId="17" fillId="0" borderId="4" xfId="8" applyNumberFormat="1" applyFont="1" applyFill="1" applyBorder="1" applyAlignment="1" applyProtection="1">
      <alignment horizontal="right"/>
    </xf>
    <xf numFmtId="0" fontId="19" fillId="0" borderId="11" xfId="8" applyFont="1" applyFill="1" applyBorder="1" applyAlignment="1" applyProtection="1">
      <alignment horizontal="left"/>
    </xf>
    <xf numFmtId="3" fontId="19" fillId="0" borderId="12" xfId="8" applyNumberFormat="1" applyFont="1" applyFill="1" applyBorder="1" applyAlignment="1" applyProtection="1">
      <alignment horizontal="right"/>
    </xf>
    <xf numFmtId="3" fontId="19" fillId="0" borderId="13" xfId="8" applyNumberFormat="1" applyFont="1" applyFill="1" applyBorder="1" applyAlignment="1" applyProtection="1">
      <alignment horizontal="right"/>
    </xf>
    <xf numFmtId="0" fontId="15" fillId="0" borderId="24" xfId="8" applyFont="1" applyFill="1" applyBorder="1" applyAlignment="1" applyProtection="1">
      <alignment horizontal="center" vertical="center" wrapText="1"/>
    </xf>
    <xf numFmtId="3" fontId="23" fillId="0" borderId="3" xfId="0" applyNumberFormat="1" applyFont="1" applyFill="1" applyBorder="1" applyAlignment="1" applyProtection="1">
      <alignment horizontal="right"/>
    </xf>
    <xf numFmtId="0" fontId="16" fillId="0" borderId="10" xfId="8" applyFont="1" applyFill="1" applyBorder="1" applyAlignment="1" applyProtection="1"/>
    <xf numFmtId="3" fontId="16" fillId="0" borderId="14" xfId="8" applyNumberFormat="1" applyFont="1" applyFill="1" applyBorder="1" applyAlignment="1" applyProtection="1">
      <alignment horizontal="right"/>
    </xf>
    <xf numFmtId="3" fontId="16" fillId="0" borderId="15" xfId="8" applyNumberFormat="1" applyFont="1" applyFill="1" applyBorder="1" applyAlignment="1" applyProtection="1">
      <alignment horizontal="right"/>
    </xf>
    <xf numFmtId="0" fontId="16" fillId="0" borderId="3" xfId="8" applyFont="1" applyFill="1" applyBorder="1" applyAlignment="1" applyProtection="1"/>
    <xf numFmtId="0" fontId="12" fillId="0" borderId="0" xfId="8" applyFont="1" applyFill="1" applyAlignment="1" applyProtection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0" fillId="0" borderId="0" xfId="8" applyFont="1" applyFill="1" applyBorder="1" applyAlignment="1" applyProtection="1">
      <alignment horizontal="center" vertical="center" wrapText="1"/>
    </xf>
    <xf numFmtId="0" fontId="12" fillId="0" borderId="0" xfId="8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justify" vertical="center"/>
    </xf>
    <xf numFmtId="0" fontId="1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8" applyFont="1" applyFill="1" applyBorder="1" applyAlignment="1">
      <alignment horizontal="left"/>
    </xf>
    <xf numFmtId="0" fontId="5" fillId="0" borderId="0" xfId="8" applyFont="1" applyFill="1" applyAlignment="1">
      <alignment horizontal="left"/>
    </xf>
    <xf numFmtId="0" fontId="16" fillId="0" borderId="0" xfId="0" applyFont="1" applyFill="1" applyAlignment="1">
      <alignment horizontal="justify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9" fillId="0" borderId="0" xfId="8" applyFont="1" applyFill="1" applyAlignment="1" applyProtection="1">
      <alignment horizontal="center" vertical="center" wrapText="1"/>
    </xf>
  </cellXfs>
  <cellStyles count="11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Обычный" xfId="0" builtinId="0"/>
    <cellStyle name="Обычный_MUNIC2" xfId="8"/>
    <cellStyle name="Финансовый [0]" xfId="9" builtinId="6"/>
    <cellStyle name="Џђћ–…ќ’ќ›‰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138"/>
  <sheetViews>
    <sheetView tabSelected="1" view="pageBreakPreview" zoomScaleNormal="100" zoomScaleSheetLayoutView="100" workbookViewId="0">
      <selection activeCell="C5" sqref="C5:D5"/>
    </sheetView>
  </sheetViews>
  <sheetFormatPr defaultColWidth="9.33203125" defaultRowHeight="13.2" x14ac:dyDescent="0.25"/>
  <cols>
    <col min="1" max="1" width="35" style="4" customWidth="1"/>
    <col min="2" max="2" width="23.6640625" style="4" customWidth="1"/>
    <col min="3" max="3" width="21" style="7" customWidth="1"/>
    <col min="4" max="4" width="20.33203125" style="5" customWidth="1"/>
    <col min="5" max="16384" width="9.33203125" style="4"/>
  </cols>
  <sheetData>
    <row r="1" spans="1:4" ht="130.19999999999999" customHeight="1" x14ac:dyDescent="0.25">
      <c r="C1" s="63" t="s">
        <v>48</v>
      </c>
      <c r="D1" s="64"/>
    </row>
    <row r="2" spans="1:4" ht="16.8" x14ac:dyDescent="0.25">
      <c r="C2" s="69"/>
      <c r="D2" s="69"/>
    </row>
    <row r="3" spans="1:4" ht="62.4" customHeight="1" x14ac:dyDescent="0.25">
      <c r="A3" s="60" t="s">
        <v>34</v>
      </c>
      <c r="B3" s="60"/>
      <c r="C3" s="60"/>
      <c r="D3" s="60"/>
    </row>
    <row r="4" spans="1:4" ht="24.6" customHeight="1" x14ac:dyDescent="0.25">
      <c r="A4" s="31"/>
      <c r="B4" s="31"/>
      <c r="C4" s="65" t="s">
        <v>43</v>
      </c>
      <c r="D4" s="65"/>
    </row>
    <row r="5" spans="1:4" ht="26.4" customHeight="1" x14ac:dyDescent="0.25">
      <c r="C5" s="66" t="s">
        <v>39</v>
      </c>
      <c r="D5" s="66"/>
    </row>
    <row r="6" spans="1:4" s="6" customFormat="1" ht="70.2" customHeight="1" x14ac:dyDescent="0.35">
      <c r="A6" s="60" t="s">
        <v>38</v>
      </c>
      <c r="B6" s="60"/>
      <c r="C6" s="60"/>
      <c r="D6" s="60"/>
    </row>
    <row r="7" spans="1:4" s="6" customFormat="1" ht="21.75" customHeight="1" thickBot="1" x14ac:dyDescent="0.4">
      <c r="A7" s="31"/>
      <c r="B7" s="31"/>
      <c r="C7" s="31"/>
      <c r="D7" s="10" t="s">
        <v>24</v>
      </c>
    </row>
    <row r="8" spans="1:4" ht="25.95" customHeight="1" thickBot="1" x14ac:dyDescent="0.3">
      <c r="A8" s="58" t="s">
        <v>22</v>
      </c>
      <c r="B8" s="70" t="s">
        <v>30</v>
      </c>
      <c r="C8" s="71"/>
      <c r="D8" s="72"/>
    </row>
    <row r="9" spans="1:4" ht="30" customHeight="1" thickBot="1" x14ac:dyDescent="0.3">
      <c r="A9" s="59"/>
      <c r="B9" s="14" t="s">
        <v>32</v>
      </c>
      <c r="C9" s="15" t="s">
        <v>33</v>
      </c>
      <c r="D9" s="17" t="s">
        <v>35</v>
      </c>
    </row>
    <row r="10" spans="1:4" ht="18.75" customHeight="1" thickBot="1" x14ac:dyDescent="0.3">
      <c r="A10" s="32">
        <v>1</v>
      </c>
      <c r="B10" s="33">
        <v>2</v>
      </c>
      <c r="C10" s="33">
        <v>3</v>
      </c>
      <c r="D10" s="34">
        <v>4</v>
      </c>
    </row>
    <row r="11" spans="1:4" ht="19.5" customHeight="1" x14ac:dyDescent="0.3">
      <c r="A11" s="35" t="s">
        <v>0</v>
      </c>
      <c r="B11" s="36">
        <v>1861609</v>
      </c>
      <c r="C11" s="36">
        <v>2411722</v>
      </c>
      <c r="D11" s="37">
        <v>0</v>
      </c>
    </row>
    <row r="12" spans="1:4" ht="18.75" customHeight="1" x14ac:dyDescent="0.3">
      <c r="A12" s="8" t="s">
        <v>1</v>
      </c>
      <c r="B12" s="38">
        <v>26538760</v>
      </c>
      <c r="C12" s="38">
        <v>26187675</v>
      </c>
      <c r="D12" s="39">
        <v>22081900</v>
      </c>
    </row>
    <row r="13" spans="1:4" ht="18.75" customHeight="1" x14ac:dyDescent="0.3">
      <c r="A13" s="8" t="s">
        <v>2</v>
      </c>
      <c r="B13" s="38">
        <v>395089</v>
      </c>
      <c r="C13" s="38">
        <v>3753695</v>
      </c>
      <c r="D13" s="39">
        <v>0</v>
      </c>
    </row>
    <row r="14" spans="1:4" ht="20.25" customHeight="1" x14ac:dyDescent="0.3">
      <c r="A14" s="8" t="s">
        <v>3</v>
      </c>
      <c r="B14" s="38">
        <v>247618</v>
      </c>
      <c r="C14" s="38">
        <v>2339849</v>
      </c>
      <c r="D14" s="39">
        <v>1122757</v>
      </c>
    </row>
    <row r="15" spans="1:4" ht="19.5" customHeight="1" x14ac:dyDescent="0.3">
      <c r="A15" s="8" t="s">
        <v>4</v>
      </c>
      <c r="B15" s="38">
        <v>44353961</v>
      </c>
      <c r="C15" s="38">
        <v>43738748</v>
      </c>
      <c r="D15" s="39">
        <v>35080064</v>
      </c>
    </row>
    <row r="16" spans="1:4" ht="18.75" customHeight="1" x14ac:dyDescent="0.3">
      <c r="A16" s="8" t="s">
        <v>5</v>
      </c>
      <c r="B16" s="38">
        <v>439013</v>
      </c>
      <c r="C16" s="38">
        <v>4148426</v>
      </c>
      <c r="D16" s="39">
        <v>0</v>
      </c>
    </row>
    <row r="17" spans="1:4" ht="18.75" customHeight="1" x14ac:dyDescent="0.3">
      <c r="A17" s="8" t="s">
        <v>6</v>
      </c>
      <c r="B17" s="38">
        <v>17632030</v>
      </c>
      <c r="C17" s="38">
        <v>16752716</v>
      </c>
      <c r="D17" s="39">
        <v>15661647</v>
      </c>
    </row>
    <row r="18" spans="1:4" ht="21.75" customHeight="1" x14ac:dyDescent="0.3">
      <c r="A18" s="8" t="s">
        <v>31</v>
      </c>
      <c r="B18" s="38">
        <v>373749</v>
      </c>
      <c r="C18" s="38">
        <v>3531713</v>
      </c>
      <c r="D18" s="39">
        <v>0</v>
      </c>
    </row>
    <row r="19" spans="1:4" ht="18.75" customHeight="1" x14ac:dyDescent="0.3">
      <c r="A19" s="8" t="s">
        <v>7</v>
      </c>
      <c r="B19" s="38">
        <v>446834</v>
      </c>
      <c r="C19" s="38">
        <v>4222331</v>
      </c>
      <c r="D19" s="39">
        <v>0</v>
      </c>
    </row>
    <row r="20" spans="1:4" ht="18.75" customHeight="1" x14ac:dyDescent="0.3">
      <c r="A20" s="8" t="s">
        <v>8</v>
      </c>
      <c r="B20" s="38">
        <v>49399478</v>
      </c>
      <c r="C20" s="38">
        <v>49063209</v>
      </c>
      <c r="D20" s="39">
        <v>40424071</v>
      </c>
    </row>
    <row r="21" spans="1:4" ht="33.6" x14ac:dyDescent="0.3">
      <c r="A21" s="9" t="s">
        <v>26</v>
      </c>
      <c r="B21" s="38">
        <v>440358</v>
      </c>
      <c r="C21" s="38">
        <v>4161137</v>
      </c>
      <c r="D21" s="39">
        <v>0</v>
      </c>
    </row>
    <row r="22" spans="1:4" ht="16.8" x14ac:dyDescent="0.3">
      <c r="A22" s="8" t="s">
        <v>19</v>
      </c>
      <c r="B22" s="38">
        <v>339241</v>
      </c>
      <c r="C22" s="38">
        <v>3223095</v>
      </c>
      <c r="D22" s="39">
        <v>0</v>
      </c>
    </row>
    <row r="23" spans="1:4" ht="18.75" customHeight="1" x14ac:dyDescent="0.3">
      <c r="A23" s="8" t="s">
        <v>9</v>
      </c>
      <c r="B23" s="38">
        <v>958697</v>
      </c>
      <c r="C23" s="38">
        <v>1509856</v>
      </c>
      <c r="D23" s="39">
        <v>0</v>
      </c>
    </row>
    <row r="24" spans="1:4" ht="18.75" customHeight="1" x14ac:dyDescent="0.3">
      <c r="A24" s="8" t="s">
        <v>10</v>
      </c>
      <c r="B24" s="38">
        <v>50771037</v>
      </c>
      <c r="C24" s="38">
        <v>51087535</v>
      </c>
      <c r="D24" s="39">
        <v>46840832</v>
      </c>
    </row>
    <row r="25" spans="1:4" ht="19.5" customHeight="1" x14ac:dyDescent="0.3">
      <c r="A25" s="8" t="s">
        <v>17</v>
      </c>
      <c r="B25" s="38">
        <v>54204166</v>
      </c>
      <c r="C25" s="38">
        <v>54680213</v>
      </c>
      <c r="D25" s="39">
        <v>39858658</v>
      </c>
    </row>
    <row r="26" spans="1:4" ht="18.75" customHeight="1" x14ac:dyDescent="0.3">
      <c r="A26" s="8" t="s">
        <v>11</v>
      </c>
      <c r="B26" s="38">
        <v>32350805</v>
      </c>
      <c r="C26" s="38">
        <v>31589969</v>
      </c>
      <c r="D26" s="39">
        <v>6451653</v>
      </c>
    </row>
    <row r="27" spans="1:4" ht="19.5" customHeight="1" x14ac:dyDescent="0.3">
      <c r="A27" s="8" t="s">
        <v>12</v>
      </c>
      <c r="B27" s="38">
        <v>34459030</v>
      </c>
      <c r="C27" s="38">
        <v>34021159</v>
      </c>
      <c r="D27" s="39">
        <v>25520970</v>
      </c>
    </row>
    <row r="28" spans="1:4" ht="20.25" customHeight="1" x14ac:dyDescent="0.3">
      <c r="A28" s="8" t="s">
        <v>13</v>
      </c>
      <c r="B28" s="38">
        <v>4574857</v>
      </c>
      <c r="C28" s="38">
        <v>3837420</v>
      </c>
      <c r="D28" s="39">
        <v>1841348</v>
      </c>
    </row>
    <row r="29" spans="1:4" ht="18.75" customHeight="1" x14ac:dyDescent="0.3">
      <c r="A29" s="8" t="s">
        <v>20</v>
      </c>
      <c r="B29" s="38">
        <v>202376</v>
      </c>
      <c r="C29" s="38">
        <v>1912341</v>
      </c>
      <c r="D29" s="39">
        <v>0</v>
      </c>
    </row>
    <row r="30" spans="1:4" ht="18.75" customHeight="1" x14ac:dyDescent="0.3">
      <c r="A30" s="8" t="s">
        <v>14</v>
      </c>
      <c r="B30" s="38">
        <v>32735812</v>
      </c>
      <c r="C30" s="38">
        <v>32330700</v>
      </c>
      <c r="D30" s="39">
        <v>26103324</v>
      </c>
    </row>
    <row r="31" spans="1:4" ht="18.75" customHeight="1" x14ac:dyDescent="0.3">
      <c r="A31" s="8" t="s">
        <v>21</v>
      </c>
      <c r="B31" s="38">
        <v>601413</v>
      </c>
      <c r="C31" s="38">
        <v>5833719</v>
      </c>
      <c r="D31" s="39">
        <v>2799262</v>
      </c>
    </row>
    <row r="32" spans="1:4" ht="19.5" customHeight="1" x14ac:dyDescent="0.3">
      <c r="A32" s="8" t="s">
        <v>15</v>
      </c>
      <c r="B32" s="38">
        <v>41346709</v>
      </c>
      <c r="C32" s="38">
        <v>41900587</v>
      </c>
      <c r="D32" s="39">
        <v>38674679</v>
      </c>
    </row>
    <row r="33" spans="1:4" ht="21" customHeight="1" thickBot="1" x14ac:dyDescent="0.35">
      <c r="A33" s="8" t="s">
        <v>16</v>
      </c>
      <c r="B33" s="38">
        <v>2249756</v>
      </c>
      <c r="C33" s="38">
        <v>1890226</v>
      </c>
      <c r="D33" s="39">
        <v>0</v>
      </c>
    </row>
    <row r="34" spans="1:4" s="6" customFormat="1" ht="28.5" customHeight="1" thickBot="1" x14ac:dyDescent="0.4">
      <c r="A34" s="40" t="s">
        <v>23</v>
      </c>
      <c r="B34" s="41">
        <f>SUM(B11:B33)</f>
        <v>396922398</v>
      </c>
      <c r="C34" s="41">
        <f>SUM(C11:C33)</f>
        <v>424128041</v>
      </c>
      <c r="D34" s="42">
        <f>SUM(D11:D33)</f>
        <v>302461165</v>
      </c>
    </row>
    <row r="35" spans="1:4" s="1" customFormat="1" ht="30" customHeight="1" x14ac:dyDescent="0.3">
      <c r="C35" s="67" t="s">
        <v>44</v>
      </c>
      <c r="D35" s="67"/>
    </row>
    <row r="36" spans="1:4" s="1" customFormat="1" ht="26.4" customHeight="1" x14ac:dyDescent="0.3">
      <c r="C36" s="68" t="s">
        <v>40</v>
      </c>
      <c r="D36" s="68"/>
    </row>
    <row r="37" spans="1:4" s="1" customFormat="1" ht="99" customHeight="1" x14ac:dyDescent="0.3">
      <c r="A37" s="57" t="s">
        <v>47</v>
      </c>
      <c r="B37" s="57"/>
      <c r="C37" s="57"/>
      <c r="D37" s="57"/>
    </row>
    <row r="38" spans="1:4" s="1" customFormat="1" ht="23.4" thickBot="1" x14ac:dyDescent="0.35">
      <c r="A38" s="11"/>
      <c r="B38" s="11"/>
      <c r="C38" s="11"/>
      <c r="D38" s="10" t="s">
        <v>24</v>
      </c>
    </row>
    <row r="39" spans="1:4" s="1" customFormat="1" ht="32.25" customHeight="1" thickBot="1" x14ac:dyDescent="0.35">
      <c r="A39" s="58" t="s">
        <v>22</v>
      </c>
      <c r="B39" s="70" t="s">
        <v>30</v>
      </c>
      <c r="C39" s="71"/>
      <c r="D39" s="72"/>
    </row>
    <row r="40" spans="1:4" s="1" customFormat="1" ht="30.75" customHeight="1" thickBot="1" x14ac:dyDescent="0.35">
      <c r="A40" s="59"/>
      <c r="B40" s="14" t="s">
        <v>32</v>
      </c>
      <c r="C40" s="15" t="s">
        <v>33</v>
      </c>
      <c r="D40" s="17" t="s">
        <v>35</v>
      </c>
    </row>
    <row r="41" spans="1:4" s="1" customFormat="1" ht="16.2" thickBot="1" x14ac:dyDescent="0.35">
      <c r="A41" s="32">
        <v>1</v>
      </c>
      <c r="B41" s="33">
        <v>2</v>
      </c>
      <c r="C41" s="33">
        <v>3</v>
      </c>
      <c r="D41" s="34">
        <v>4</v>
      </c>
    </row>
    <row r="42" spans="1:4" s="1" customFormat="1" ht="21.75" customHeight="1" x14ac:dyDescent="0.3">
      <c r="A42" s="8" t="s">
        <v>0</v>
      </c>
      <c r="B42" s="43">
        <v>28250706.795812331</v>
      </c>
      <c r="C42" s="43">
        <v>29452865</v>
      </c>
      <c r="D42" s="44">
        <v>28569279</v>
      </c>
    </row>
    <row r="43" spans="1:4" s="1" customFormat="1" ht="22.5" customHeight="1" x14ac:dyDescent="0.3">
      <c r="A43" s="8" t="s">
        <v>1</v>
      </c>
      <c r="B43" s="43">
        <v>12903856.666377189</v>
      </c>
      <c r="C43" s="43">
        <v>13036886</v>
      </c>
      <c r="D43" s="44">
        <v>12645779</v>
      </c>
    </row>
    <row r="44" spans="1:4" s="1" customFormat="1" ht="22.5" customHeight="1" x14ac:dyDescent="0.3">
      <c r="A44" s="8" t="s">
        <v>18</v>
      </c>
      <c r="B44" s="43">
        <v>44924422.26302477</v>
      </c>
      <c r="C44" s="43">
        <v>47854276</v>
      </c>
      <c r="D44" s="44">
        <v>46418648</v>
      </c>
    </row>
    <row r="45" spans="1:4" s="1" customFormat="1" ht="19.5" customHeight="1" x14ac:dyDescent="0.3">
      <c r="A45" s="8" t="s">
        <v>2</v>
      </c>
      <c r="B45" s="43">
        <v>45132950.66856619</v>
      </c>
      <c r="C45" s="43">
        <v>48076404</v>
      </c>
      <c r="D45" s="44">
        <v>46634112</v>
      </c>
    </row>
    <row r="46" spans="1:4" s="1" customFormat="1" ht="19.5" customHeight="1" x14ac:dyDescent="0.3">
      <c r="A46" s="8" t="s">
        <v>3</v>
      </c>
      <c r="B46" s="43">
        <v>19915396.060705557</v>
      </c>
      <c r="C46" s="43">
        <v>20224962</v>
      </c>
      <c r="D46" s="44">
        <v>19618213</v>
      </c>
    </row>
    <row r="47" spans="1:4" s="1" customFormat="1" ht="18.75" customHeight="1" x14ac:dyDescent="0.3">
      <c r="A47" s="8" t="s">
        <v>4</v>
      </c>
      <c r="B47" s="43">
        <v>13745488.789999999</v>
      </c>
      <c r="C47" s="43">
        <v>13887195</v>
      </c>
      <c r="D47" s="44">
        <v>13470579</v>
      </c>
    </row>
    <row r="48" spans="1:4" s="1" customFormat="1" ht="20.25" customHeight="1" x14ac:dyDescent="0.3">
      <c r="A48" s="8" t="s">
        <v>5</v>
      </c>
      <c r="B48" s="43">
        <v>42306700.25786227</v>
      </c>
      <c r="C48" s="43">
        <v>44342852</v>
      </c>
      <c r="D48" s="44">
        <v>43012566</v>
      </c>
    </row>
    <row r="49" spans="1:4" s="1" customFormat="1" ht="20.25" customHeight="1" x14ac:dyDescent="0.3">
      <c r="A49" s="8" t="s">
        <v>6</v>
      </c>
      <c r="B49" s="43">
        <v>13070000.119409118</v>
      </c>
      <c r="C49" s="43">
        <v>13204742</v>
      </c>
      <c r="D49" s="44">
        <v>12808600</v>
      </c>
    </row>
    <row r="50" spans="1:4" s="1" customFormat="1" ht="22.5" customHeight="1" x14ac:dyDescent="0.3">
      <c r="A50" s="8" t="s">
        <v>25</v>
      </c>
      <c r="B50" s="43">
        <v>32308653.469422016</v>
      </c>
      <c r="C50" s="43">
        <v>33154430</v>
      </c>
      <c r="D50" s="44">
        <v>32159797</v>
      </c>
    </row>
    <row r="51" spans="1:4" s="1" customFormat="1" ht="20.25" customHeight="1" x14ac:dyDescent="0.3">
      <c r="A51" s="8" t="s">
        <v>7</v>
      </c>
      <c r="B51" s="43">
        <v>30845111.528227419</v>
      </c>
      <c r="C51" s="43">
        <v>31987523</v>
      </c>
      <c r="D51" s="44">
        <v>31027897</v>
      </c>
    </row>
    <row r="52" spans="1:4" s="1" customFormat="1" ht="18.75" customHeight="1" x14ac:dyDescent="0.3">
      <c r="A52" s="8" t="s">
        <v>8</v>
      </c>
      <c r="B52" s="43">
        <v>16922269.666983884</v>
      </c>
      <c r="C52" s="43">
        <v>17096726</v>
      </c>
      <c r="D52" s="44">
        <v>16583824</v>
      </c>
    </row>
    <row r="53" spans="1:4" s="1" customFormat="1" ht="33.6" x14ac:dyDescent="0.3">
      <c r="A53" s="9" t="s">
        <v>26</v>
      </c>
      <c r="B53" s="43">
        <v>27766827.439491417</v>
      </c>
      <c r="C53" s="43">
        <v>29103199</v>
      </c>
      <c r="D53" s="44">
        <v>28230103</v>
      </c>
    </row>
    <row r="54" spans="1:4" s="1" customFormat="1" ht="18.75" customHeight="1" x14ac:dyDescent="0.3">
      <c r="A54" s="8" t="s">
        <v>19</v>
      </c>
      <c r="B54" s="43">
        <v>46866677.396324068</v>
      </c>
      <c r="C54" s="43">
        <v>51032604</v>
      </c>
      <c r="D54" s="44">
        <v>49501626</v>
      </c>
    </row>
    <row r="55" spans="1:4" s="1" customFormat="1" ht="19.5" customHeight="1" x14ac:dyDescent="0.3">
      <c r="A55" s="8" t="s">
        <v>9</v>
      </c>
      <c r="B55" s="43">
        <v>14056485.515000001</v>
      </c>
      <c r="C55" s="43">
        <v>14424457</v>
      </c>
      <c r="D55" s="44">
        <v>13991723</v>
      </c>
    </row>
    <row r="56" spans="1:4" s="1" customFormat="1" ht="21.75" customHeight="1" x14ac:dyDescent="0.3">
      <c r="A56" s="8" t="s">
        <v>10</v>
      </c>
      <c r="B56" s="43">
        <v>20439038.776809633</v>
      </c>
      <c r="C56" s="43">
        <v>20756744</v>
      </c>
      <c r="D56" s="44">
        <v>20134042</v>
      </c>
    </row>
    <row r="57" spans="1:4" s="1" customFormat="1" ht="21.75" customHeight="1" x14ac:dyDescent="0.3">
      <c r="A57" s="8" t="s">
        <v>17</v>
      </c>
      <c r="B57" s="43">
        <v>12492138.210000001</v>
      </c>
      <c r="C57" s="43">
        <v>12620922</v>
      </c>
      <c r="D57" s="44">
        <v>12242294</v>
      </c>
    </row>
    <row r="58" spans="1:4" s="1" customFormat="1" ht="22.5" customHeight="1" x14ac:dyDescent="0.3">
      <c r="A58" s="8" t="s">
        <v>11</v>
      </c>
      <c r="B58" s="43">
        <v>26291504.17255887</v>
      </c>
      <c r="C58" s="43">
        <v>26700180</v>
      </c>
      <c r="D58" s="44">
        <v>25899175</v>
      </c>
    </row>
    <row r="59" spans="1:4" s="1" customFormat="1" ht="19.5" customHeight="1" x14ac:dyDescent="0.3">
      <c r="A59" s="8" t="s">
        <v>12</v>
      </c>
      <c r="B59" s="43">
        <v>10110746.5</v>
      </c>
      <c r="C59" s="43">
        <v>10214986</v>
      </c>
      <c r="D59" s="44">
        <v>9908536</v>
      </c>
    </row>
    <row r="60" spans="1:4" s="1" customFormat="1" ht="20.25" customHeight="1" x14ac:dyDescent="0.3">
      <c r="A60" s="8" t="s">
        <v>13</v>
      </c>
      <c r="B60" s="43">
        <v>22171939.851316143</v>
      </c>
      <c r="C60" s="43">
        <v>22633855</v>
      </c>
      <c r="D60" s="44">
        <v>21954840</v>
      </c>
    </row>
    <row r="61" spans="1:4" s="1" customFormat="1" ht="19.5" customHeight="1" x14ac:dyDescent="0.3">
      <c r="A61" s="8" t="s">
        <v>20</v>
      </c>
      <c r="B61" s="43">
        <v>16917750.983519003</v>
      </c>
      <c r="C61" s="43">
        <v>17270204</v>
      </c>
      <c r="D61" s="44">
        <v>16752098</v>
      </c>
    </row>
    <row r="62" spans="1:4" s="1" customFormat="1" ht="19.5" customHeight="1" x14ac:dyDescent="0.3">
      <c r="A62" s="8" t="s">
        <v>14</v>
      </c>
      <c r="B62" s="43">
        <v>14280764.131913284</v>
      </c>
      <c r="C62" s="43">
        <v>14502745</v>
      </c>
      <c r="D62" s="44">
        <v>14067663</v>
      </c>
    </row>
    <row r="63" spans="1:4" s="1" customFormat="1" ht="21.75" customHeight="1" x14ac:dyDescent="0.3">
      <c r="A63" s="8" t="s">
        <v>21</v>
      </c>
      <c r="B63" s="43">
        <v>30232391.552805383</v>
      </c>
      <c r="C63" s="43">
        <v>31187099</v>
      </c>
      <c r="D63" s="44">
        <v>30251486</v>
      </c>
    </row>
    <row r="64" spans="1:4" s="1" customFormat="1" ht="20.25" customHeight="1" x14ac:dyDescent="0.3">
      <c r="A64" s="8" t="s">
        <v>15</v>
      </c>
      <c r="B64" s="43">
        <v>18920565.825940393</v>
      </c>
      <c r="C64" s="43">
        <v>19214668</v>
      </c>
      <c r="D64" s="44">
        <v>18638228</v>
      </c>
    </row>
    <row r="65" spans="1:4" s="1" customFormat="1" ht="18.75" customHeight="1" x14ac:dyDescent="0.3">
      <c r="A65" s="8" t="s">
        <v>16</v>
      </c>
      <c r="B65" s="43">
        <v>14256627.65723918</v>
      </c>
      <c r="C65" s="43">
        <v>14478233</v>
      </c>
      <c r="D65" s="44">
        <v>14043886</v>
      </c>
    </row>
    <row r="66" spans="1:4" s="1" customFormat="1" ht="18.75" customHeight="1" thickBot="1" x14ac:dyDescent="0.35">
      <c r="A66" s="45" t="s">
        <v>27</v>
      </c>
      <c r="B66" s="46">
        <v>22393995.25</v>
      </c>
      <c r="C66" s="46">
        <v>31392566</v>
      </c>
      <c r="D66" s="47">
        <v>30450789</v>
      </c>
    </row>
    <row r="67" spans="1:4" s="3" customFormat="1" ht="27.75" customHeight="1" thickBot="1" x14ac:dyDescent="0.35">
      <c r="A67" s="48" t="s">
        <v>23</v>
      </c>
      <c r="B67" s="49">
        <f>SUM(B42:B66)</f>
        <v>597523009.54930806</v>
      </c>
      <c r="C67" s="49">
        <f>SUM(C42:C66)</f>
        <v>627851323</v>
      </c>
      <c r="D67" s="50">
        <f>SUM(D42:D66)</f>
        <v>609015783</v>
      </c>
    </row>
    <row r="68" spans="1:4" s="1" customFormat="1" ht="35.4" customHeight="1" x14ac:dyDescent="0.3">
      <c r="C68" s="67" t="s">
        <v>45</v>
      </c>
      <c r="D68" s="67"/>
    </row>
    <row r="69" spans="1:4" s="1" customFormat="1" ht="26.4" customHeight="1" x14ac:dyDescent="0.3">
      <c r="C69" s="68" t="s">
        <v>41</v>
      </c>
      <c r="D69" s="68"/>
    </row>
    <row r="70" spans="1:4" s="1" customFormat="1" ht="75" customHeight="1" x14ac:dyDescent="0.3">
      <c r="A70" s="61" t="s">
        <v>36</v>
      </c>
      <c r="B70" s="62"/>
      <c r="C70" s="62"/>
      <c r="D70" s="62"/>
    </row>
    <row r="71" spans="1:4" s="1" customFormat="1" ht="23.4" thickBot="1" x14ac:dyDescent="0.35">
      <c r="A71" s="11"/>
      <c r="B71" s="11"/>
      <c r="C71" s="11"/>
      <c r="D71" s="10" t="s">
        <v>24</v>
      </c>
    </row>
    <row r="72" spans="1:4" s="1" customFormat="1" ht="23.25" customHeight="1" thickBot="1" x14ac:dyDescent="0.35">
      <c r="A72" s="58" t="s">
        <v>22</v>
      </c>
      <c r="B72" s="70" t="s">
        <v>30</v>
      </c>
      <c r="C72" s="71"/>
      <c r="D72" s="72"/>
    </row>
    <row r="73" spans="1:4" s="1" customFormat="1" ht="22.5" customHeight="1" thickBot="1" x14ac:dyDescent="0.35">
      <c r="A73" s="59"/>
      <c r="B73" s="51" t="s">
        <v>32</v>
      </c>
      <c r="C73" s="15" t="s">
        <v>33</v>
      </c>
      <c r="D73" s="17" t="s">
        <v>35</v>
      </c>
    </row>
    <row r="74" spans="1:4" s="1" customFormat="1" ht="16.2" thickBot="1" x14ac:dyDescent="0.35">
      <c r="A74" s="32">
        <v>1</v>
      </c>
      <c r="B74" s="33">
        <v>2</v>
      </c>
      <c r="C74" s="33">
        <v>3</v>
      </c>
      <c r="D74" s="34">
        <v>4</v>
      </c>
    </row>
    <row r="75" spans="1:4" s="1" customFormat="1" ht="21.75" customHeight="1" x14ac:dyDescent="0.3">
      <c r="A75" s="8" t="s">
        <v>0</v>
      </c>
      <c r="B75" s="52">
        <v>983085</v>
      </c>
      <c r="C75" s="43">
        <v>901120</v>
      </c>
      <c r="D75" s="44">
        <v>994795</v>
      </c>
    </row>
    <row r="76" spans="1:4" s="1" customFormat="1" ht="21.75" customHeight="1" x14ac:dyDescent="0.3">
      <c r="A76" s="8" t="s">
        <v>1</v>
      </c>
      <c r="B76" s="52">
        <v>274911</v>
      </c>
      <c r="C76" s="43">
        <v>251991</v>
      </c>
      <c r="D76" s="44">
        <v>278186</v>
      </c>
    </row>
    <row r="77" spans="1:4" s="1" customFormat="1" ht="20.25" customHeight="1" x14ac:dyDescent="0.3">
      <c r="A77" s="8" t="s">
        <v>18</v>
      </c>
      <c r="B77" s="52">
        <v>2447171</v>
      </c>
      <c r="C77" s="43">
        <v>2243137</v>
      </c>
      <c r="D77" s="44">
        <v>2476322</v>
      </c>
    </row>
    <row r="78" spans="1:4" s="1" customFormat="1" ht="20.25" customHeight="1" x14ac:dyDescent="0.3">
      <c r="A78" s="8" t="s">
        <v>2</v>
      </c>
      <c r="B78" s="52">
        <v>2629656</v>
      </c>
      <c r="C78" s="43">
        <v>2410408</v>
      </c>
      <c r="D78" s="44">
        <v>2660982</v>
      </c>
    </row>
    <row r="79" spans="1:4" s="1" customFormat="1" ht="19.5" customHeight="1" x14ac:dyDescent="0.3">
      <c r="A79" s="8" t="s">
        <v>3</v>
      </c>
      <c r="B79" s="52">
        <v>573131</v>
      </c>
      <c r="C79" s="43">
        <v>525345</v>
      </c>
      <c r="D79" s="44">
        <v>579958</v>
      </c>
    </row>
    <row r="80" spans="1:4" s="1" customFormat="1" ht="18.75" customHeight="1" x14ac:dyDescent="0.3">
      <c r="A80" s="8" t="s">
        <v>4</v>
      </c>
      <c r="B80" s="52">
        <v>440705</v>
      </c>
      <c r="C80" s="43">
        <v>403961</v>
      </c>
      <c r="D80" s="44">
        <v>445955</v>
      </c>
    </row>
    <row r="81" spans="1:4" s="1" customFormat="1" ht="21.75" customHeight="1" x14ac:dyDescent="0.3">
      <c r="A81" s="8" t="s">
        <v>5</v>
      </c>
      <c r="B81" s="52">
        <v>1739415</v>
      </c>
      <c r="C81" s="43">
        <v>1594390</v>
      </c>
      <c r="D81" s="44">
        <v>1760135</v>
      </c>
    </row>
    <row r="82" spans="1:4" s="1" customFormat="1" ht="20.25" customHeight="1" x14ac:dyDescent="0.3">
      <c r="A82" s="8" t="s">
        <v>6</v>
      </c>
      <c r="B82" s="52">
        <v>355642</v>
      </c>
      <c r="C82" s="43">
        <v>325991</v>
      </c>
      <c r="D82" s="44">
        <v>359878</v>
      </c>
    </row>
    <row r="83" spans="1:4" s="1" customFormat="1" ht="19.5" customHeight="1" x14ac:dyDescent="0.3">
      <c r="A83" s="8" t="s">
        <v>25</v>
      </c>
      <c r="B83" s="52">
        <v>1600043</v>
      </c>
      <c r="C83" s="43">
        <v>1466639</v>
      </c>
      <c r="D83" s="44">
        <v>1619103</v>
      </c>
    </row>
    <row r="84" spans="1:4" s="1" customFormat="1" ht="21.75" customHeight="1" x14ac:dyDescent="0.3">
      <c r="A84" s="8" t="s">
        <v>7</v>
      </c>
      <c r="B84" s="52">
        <v>1535058</v>
      </c>
      <c r="C84" s="43">
        <v>1407072</v>
      </c>
      <c r="D84" s="44">
        <v>1553344</v>
      </c>
    </row>
    <row r="85" spans="1:4" s="1" customFormat="1" ht="19.5" customHeight="1" x14ac:dyDescent="0.3">
      <c r="A85" s="8" t="s">
        <v>8</v>
      </c>
      <c r="B85" s="52">
        <v>360107</v>
      </c>
      <c r="C85" s="43">
        <v>330083</v>
      </c>
      <c r="D85" s="44">
        <v>364397</v>
      </c>
    </row>
    <row r="86" spans="1:4" s="1" customFormat="1" ht="33.6" x14ac:dyDescent="0.3">
      <c r="A86" s="9" t="s">
        <v>26</v>
      </c>
      <c r="B86" s="52">
        <v>1764259</v>
      </c>
      <c r="C86" s="43">
        <v>1617163</v>
      </c>
      <c r="D86" s="44">
        <v>1785275</v>
      </c>
    </row>
    <row r="87" spans="1:4" s="1" customFormat="1" ht="20.25" customHeight="1" x14ac:dyDescent="0.3">
      <c r="A87" s="8" t="s">
        <v>19</v>
      </c>
      <c r="B87" s="52">
        <v>2514484</v>
      </c>
      <c r="C87" s="43">
        <v>2304838</v>
      </c>
      <c r="D87" s="44">
        <v>2544436</v>
      </c>
    </row>
    <row r="88" spans="1:4" s="1" customFormat="1" ht="18.75" customHeight="1" x14ac:dyDescent="0.3">
      <c r="A88" s="8" t="s">
        <v>9</v>
      </c>
      <c r="B88" s="52">
        <v>548778</v>
      </c>
      <c r="C88" s="43">
        <v>503023</v>
      </c>
      <c r="D88" s="44">
        <v>555316</v>
      </c>
    </row>
    <row r="89" spans="1:4" s="1" customFormat="1" ht="18.75" customHeight="1" x14ac:dyDescent="0.3">
      <c r="A89" s="8" t="s">
        <v>10</v>
      </c>
      <c r="B89" s="52">
        <v>505047</v>
      </c>
      <c r="C89" s="43">
        <v>462939</v>
      </c>
      <c r="D89" s="44">
        <v>511064</v>
      </c>
    </row>
    <row r="90" spans="1:4" s="1" customFormat="1" ht="20.25" customHeight="1" x14ac:dyDescent="0.3">
      <c r="A90" s="8" t="s">
        <v>17</v>
      </c>
      <c r="B90" s="52">
        <v>611600</v>
      </c>
      <c r="C90" s="43">
        <v>560607</v>
      </c>
      <c r="D90" s="44">
        <v>618885</v>
      </c>
    </row>
    <row r="91" spans="1:4" s="1" customFormat="1" ht="19.5" customHeight="1" x14ac:dyDescent="0.3">
      <c r="A91" s="8" t="s">
        <v>11</v>
      </c>
      <c r="B91" s="52">
        <v>440362</v>
      </c>
      <c r="C91" s="43">
        <v>403647</v>
      </c>
      <c r="D91" s="44">
        <v>445607</v>
      </c>
    </row>
    <row r="92" spans="1:4" s="1" customFormat="1" ht="18.75" customHeight="1" x14ac:dyDescent="0.3">
      <c r="A92" s="8" t="s">
        <v>12</v>
      </c>
      <c r="B92" s="52">
        <v>454999</v>
      </c>
      <c r="C92" s="43">
        <v>417064</v>
      </c>
      <c r="D92" s="44">
        <v>460419</v>
      </c>
    </row>
    <row r="93" spans="1:4" s="1" customFormat="1" ht="18.75" customHeight="1" x14ac:dyDescent="0.3">
      <c r="A93" s="8" t="s">
        <v>13</v>
      </c>
      <c r="B93" s="52">
        <v>1133967</v>
      </c>
      <c r="C93" s="43">
        <v>1039422</v>
      </c>
      <c r="D93" s="44">
        <v>1147475</v>
      </c>
    </row>
    <row r="94" spans="1:4" s="1" customFormat="1" ht="19.5" customHeight="1" x14ac:dyDescent="0.3">
      <c r="A94" s="8" t="s">
        <v>20</v>
      </c>
      <c r="B94" s="52">
        <v>785035</v>
      </c>
      <c r="C94" s="43">
        <v>719583</v>
      </c>
      <c r="D94" s="44">
        <v>794387</v>
      </c>
    </row>
    <row r="95" spans="1:4" s="1" customFormat="1" ht="20.25" customHeight="1" x14ac:dyDescent="0.3">
      <c r="A95" s="8" t="s">
        <v>14</v>
      </c>
      <c r="B95" s="52">
        <v>446786</v>
      </c>
      <c r="C95" s="43">
        <v>409534</v>
      </c>
      <c r="D95" s="44">
        <v>452108</v>
      </c>
    </row>
    <row r="96" spans="1:4" s="1" customFormat="1" ht="20.25" customHeight="1" x14ac:dyDescent="0.3">
      <c r="A96" s="8" t="s">
        <v>21</v>
      </c>
      <c r="B96" s="52">
        <v>630629</v>
      </c>
      <c r="C96" s="43">
        <v>578049</v>
      </c>
      <c r="D96" s="44">
        <v>638141</v>
      </c>
    </row>
    <row r="97" spans="1:4" s="1" customFormat="1" ht="19.5" customHeight="1" x14ac:dyDescent="0.3">
      <c r="A97" s="8" t="s">
        <v>15</v>
      </c>
      <c r="B97" s="52">
        <v>498017</v>
      </c>
      <c r="C97" s="43">
        <v>456495</v>
      </c>
      <c r="D97" s="44">
        <v>503950</v>
      </c>
    </row>
    <row r="98" spans="1:4" s="1" customFormat="1" ht="22.5" customHeight="1" x14ac:dyDescent="0.3">
      <c r="A98" s="8" t="s">
        <v>16</v>
      </c>
      <c r="B98" s="52">
        <v>541374</v>
      </c>
      <c r="C98" s="43">
        <v>496237</v>
      </c>
      <c r="D98" s="44">
        <v>547823</v>
      </c>
    </row>
    <row r="99" spans="1:4" s="1" customFormat="1" ht="19.5" customHeight="1" x14ac:dyDescent="0.3">
      <c r="A99" s="8" t="s">
        <v>29</v>
      </c>
      <c r="B99" s="43">
        <v>4085056</v>
      </c>
      <c r="C99" s="43">
        <v>3744463</v>
      </c>
      <c r="D99" s="44">
        <v>4133717</v>
      </c>
    </row>
    <row r="100" spans="1:4" s="1" customFormat="1" ht="21.75" customHeight="1" x14ac:dyDescent="0.3">
      <c r="A100" s="53" t="s">
        <v>28</v>
      </c>
      <c r="B100" s="54">
        <v>14083083</v>
      </c>
      <c r="C100" s="54">
        <v>12908899</v>
      </c>
      <c r="D100" s="55">
        <v>14250842</v>
      </c>
    </row>
    <row r="101" spans="1:4" s="1" customFormat="1" ht="21.75" customHeight="1" x14ac:dyDescent="0.3">
      <c r="A101" s="56" t="s">
        <v>27</v>
      </c>
      <c r="B101" s="43">
        <v>1500000</v>
      </c>
      <c r="C101" s="43"/>
      <c r="D101" s="43"/>
    </row>
    <row r="102" spans="1:4" s="3" customFormat="1" ht="25.5" customHeight="1" thickBot="1" x14ac:dyDescent="0.35">
      <c r="A102" s="23" t="s">
        <v>23</v>
      </c>
      <c r="B102" s="24">
        <f>SUM(B75:B100)+B101</f>
        <v>43482400</v>
      </c>
      <c r="C102" s="24">
        <f>SUM(C75:C100)</f>
        <v>38482100</v>
      </c>
      <c r="D102" s="25">
        <f>SUM(D75:D100)</f>
        <v>42482500</v>
      </c>
    </row>
    <row r="103" spans="1:4" s="1" customFormat="1" ht="28.2" customHeight="1" x14ac:dyDescent="0.3">
      <c r="C103" s="67" t="s">
        <v>46</v>
      </c>
      <c r="D103" s="67"/>
    </row>
    <row r="104" spans="1:4" s="1" customFormat="1" ht="32.4" customHeight="1" x14ac:dyDescent="0.3">
      <c r="C104" s="68" t="s">
        <v>42</v>
      </c>
      <c r="D104" s="68"/>
    </row>
    <row r="105" spans="1:4" s="1" customFormat="1" ht="118.5" customHeight="1" x14ac:dyDescent="0.3">
      <c r="A105" s="73" t="s">
        <v>37</v>
      </c>
      <c r="B105" s="73"/>
      <c r="C105" s="73"/>
      <c r="D105" s="73"/>
    </row>
    <row r="106" spans="1:4" s="1" customFormat="1" ht="23.4" thickBot="1" x14ac:dyDescent="0.35">
      <c r="A106" s="11"/>
      <c r="B106" s="11"/>
      <c r="C106" s="11"/>
      <c r="D106" s="10" t="s">
        <v>24</v>
      </c>
    </row>
    <row r="107" spans="1:4" s="1" customFormat="1" ht="23.25" customHeight="1" thickBot="1" x14ac:dyDescent="0.35">
      <c r="A107" s="58" t="s">
        <v>22</v>
      </c>
      <c r="B107" s="70" t="s">
        <v>30</v>
      </c>
      <c r="C107" s="71"/>
      <c r="D107" s="72"/>
    </row>
    <row r="108" spans="1:4" s="1" customFormat="1" ht="22.95" customHeight="1" thickBot="1" x14ac:dyDescent="0.35">
      <c r="A108" s="59"/>
      <c r="B108" s="14" t="s">
        <v>32</v>
      </c>
      <c r="C108" s="15" t="s">
        <v>33</v>
      </c>
      <c r="D108" s="17" t="s">
        <v>35</v>
      </c>
    </row>
    <row r="109" spans="1:4" s="1" customFormat="1" ht="16.2" thickBot="1" x14ac:dyDescent="0.35">
      <c r="A109" s="20">
        <v>1</v>
      </c>
      <c r="B109" s="21">
        <v>2</v>
      </c>
      <c r="C109" s="21">
        <v>3</v>
      </c>
      <c r="D109" s="22">
        <v>4</v>
      </c>
    </row>
    <row r="110" spans="1:4" s="1" customFormat="1" ht="21.75" customHeight="1" x14ac:dyDescent="0.3">
      <c r="A110" s="16" t="s">
        <v>0</v>
      </c>
      <c r="B110" s="26">
        <v>125144054</v>
      </c>
      <c r="C110" s="26">
        <v>128259280</v>
      </c>
      <c r="D110" s="27">
        <v>129223744</v>
      </c>
    </row>
    <row r="111" spans="1:4" s="1" customFormat="1" ht="19.5" customHeight="1" x14ac:dyDescent="0.3">
      <c r="A111" s="8" t="s">
        <v>1</v>
      </c>
      <c r="B111" s="18">
        <v>25829891</v>
      </c>
      <c r="C111" s="18">
        <v>26382724</v>
      </c>
      <c r="D111" s="19">
        <v>26513733</v>
      </c>
    </row>
    <row r="112" spans="1:4" s="1" customFormat="1" ht="20.25" customHeight="1" x14ac:dyDescent="0.3">
      <c r="A112" s="8" t="s">
        <v>18</v>
      </c>
      <c r="B112" s="18">
        <v>214381322</v>
      </c>
      <c r="C112" s="18">
        <v>218546159</v>
      </c>
      <c r="D112" s="19">
        <v>221029082</v>
      </c>
    </row>
    <row r="113" spans="1:4" s="1" customFormat="1" ht="22.2" customHeight="1" x14ac:dyDescent="0.3">
      <c r="A113" s="8" t="s">
        <v>2</v>
      </c>
      <c r="B113" s="18">
        <v>202213866</v>
      </c>
      <c r="C113" s="18">
        <v>212811069</v>
      </c>
      <c r="D113" s="19">
        <v>214207958</v>
      </c>
    </row>
    <row r="114" spans="1:4" s="1" customFormat="1" ht="20.25" customHeight="1" x14ac:dyDescent="0.3">
      <c r="A114" s="8" t="s">
        <v>3</v>
      </c>
      <c r="B114" s="18">
        <v>74860024</v>
      </c>
      <c r="C114" s="18">
        <v>76759481</v>
      </c>
      <c r="D114" s="19">
        <v>77234893</v>
      </c>
    </row>
    <row r="115" spans="1:4" s="1" customFormat="1" ht="21.75" customHeight="1" x14ac:dyDescent="0.3">
      <c r="A115" s="8" t="s">
        <v>4</v>
      </c>
      <c r="B115" s="18">
        <v>34318107</v>
      </c>
      <c r="C115" s="18">
        <v>35044884</v>
      </c>
      <c r="D115" s="19">
        <v>35336127</v>
      </c>
    </row>
    <row r="116" spans="1:4" s="1" customFormat="1" ht="20.25" customHeight="1" x14ac:dyDescent="0.3">
      <c r="A116" s="8" t="s">
        <v>5</v>
      </c>
      <c r="B116" s="18">
        <v>133872585</v>
      </c>
      <c r="C116" s="18">
        <v>139489005</v>
      </c>
      <c r="D116" s="19">
        <v>140331808</v>
      </c>
    </row>
    <row r="117" spans="1:4" s="1" customFormat="1" ht="20.25" customHeight="1" x14ac:dyDescent="0.3">
      <c r="A117" s="8" t="s">
        <v>6</v>
      </c>
      <c r="B117" s="18">
        <v>24999295</v>
      </c>
      <c r="C117" s="18">
        <v>25781041</v>
      </c>
      <c r="D117" s="19">
        <v>25834607</v>
      </c>
    </row>
    <row r="118" spans="1:4" s="1" customFormat="1" ht="20.25" customHeight="1" x14ac:dyDescent="0.3">
      <c r="A118" s="8" t="s">
        <v>25</v>
      </c>
      <c r="B118" s="18">
        <v>147088161</v>
      </c>
      <c r="C118" s="18">
        <v>151772502</v>
      </c>
      <c r="D118" s="19">
        <v>153836742</v>
      </c>
    </row>
    <row r="119" spans="1:4" s="1" customFormat="1" ht="20.25" customHeight="1" x14ac:dyDescent="0.3">
      <c r="A119" s="8" t="s">
        <v>7</v>
      </c>
      <c r="B119" s="18">
        <v>186164160</v>
      </c>
      <c r="C119" s="18">
        <v>190723815</v>
      </c>
      <c r="D119" s="19">
        <v>192087764</v>
      </c>
    </row>
    <row r="120" spans="1:4" s="1" customFormat="1" ht="19.5" customHeight="1" x14ac:dyDescent="0.3">
      <c r="A120" s="8" t="s">
        <v>8</v>
      </c>
      <c r="B120" s="18">
        <v>36409929</v>
      </c>
      <c r="C120" s="18">
        <v>37695006</v>
      </c>
      <c r="D120" s="19">
        <v>38057477</v>
      </c>
    </row>
    <row r="121" spans="1:4" s="1" customFormat="1" ht="33.6" x14ac:dyDescent="0.3">
      <c r="A121" s="9" t="s">
        <v>26</v>
      </c>
      <c r="B121" s="18">
        <v>157220440</v>
      </c>
      <c r="C121" s="18">
        <v>162248082</v>
      </c>
      <c r="D121" s="19">
        <v>164111756</v>
      </c>
    </row>
    <row r="122" spans="1:4" s="1" customFormat="1" ht="21.75" customHeight="1" x14ac:dyDescent="0.3">
      <c r="A122" s="8" t="s">
        <v>19</v>
      </c>
      <c r="B122" s="18">
        <v>155291456</v>
      </c>
      <c r="C122" s="18">
        <v>160340960</v>
      </c>
      <c r="D122" s="19">
        <v>161784952</v>
      </c>
    </row>
    <row r="123" spans="1:4" s="1" customFormat="1" ht="19.5" customHeight="1" x14ac:dyDescent="0.3">
      <c r="A123" s="8" t="s">
        <v>9</v>
      </c>
      <c r="B123" s="18">
        <v>25605757</v>
      </c>
      <c r="C123" s="18">
        <v>26626246</v>
      </c>
      <c r="D123" s="19">
        <v>26794211</v>
      </c>
    </row>
    <row r="124" spans="1:4" s="1" customFormat="1" ht="20.25" customHeight="1" x14ac:dyDescent="0.3">
      <c r="A124" s="8" t="s">
        <v>10</v>
      </c>
      <c r="B124" s="18">
        <v>37108086</v>
      </c>
      <c r="C124" s="18">
        <v>37994420</v>
      </c>
      <c r="D124" s="19">
        <v>38221385</v>
      </c>
    </row>
    <row r="125" spans="1:4" s="1" customFormat="1" ht="19.5" customHeight="1" x14ac:dyDescent="0.3">
      <c r="A125" s="8" t="s">
        <v>17</v>
      </c>
      <c r="B125" s="18">
        <v>29571383</v>
      </c>
      <c r="C125" s="18">
        <v>30232677</v>
      </c>
      <c r="D125" s="19">
        <v>30420390</v>
      </c>
    </row>
    <row r="126" spans="1:4" s="1" customFormat="1" ht="19.5" customHeight="1" x14ac:dyDescent="0.3">
      <c r="A126" s="8" t="s">
        <v>11</v>
      </c>
      <c r="B126" s="18">
        <v>56193435</v>
      </c>
      <c r="C126" s="18">
        <v>58075966</v>
      </c>
      <c r="D126" s="19">
        <v>58320467</v>
      </c>
    </row>
    <row r="127" spans="1:4" s="1" customFormat="1" ht="19.5" customHeight="1" x14ac:dyDescent="0.3">
      <c r="A127" s="8" t="s">
        <v>12</v>
      </c>
      <c r="B127" s="18">
        <v>23755289</v>
      </c>
      <c r="C127" s="18">
        <v>24190211</v>
      </c>
      <c r="D127" s="19">
        <v>24505375</v>
      </c>
    </row>
    <row r="128" spans="1:4" s="1" customFormat="1" ht="19.5" customHeight="1" x14ac:dyDescent="0.3">
      <c r="A128" s="8" t="s">
        <v>13</v>
      </c>
      <c r="B128" s="18">
        <v>59844129</v>
      </c>
      <c r="C128" s="18">
        <v>61794099</v>
      </c>
      <c r="D128" s="19">
        <v>62223504</v>
      </c>
    </row>
    <row r="129" spans="1:4" s="1" customFormat="1" ht="19.5" customHeight="1" x14ac:dyDescent="0.3">
      <c r="A129" s="8" t="s">
        <v>20</v>
      </c>
      <c r="B129" s="18">
        <v>51352915</v>
      </c>
      <c r="C129" s="18">
        <v>53229627</v>
      </c>
      <c r="D129" s="19">
        <v>53579042</v>
      </c>
    </row>
    <row r="130" spans="1:4" s="1" customFormat="1" ht="20.25" customHeight="1" x14ac:dyDescent="0.3">
      <c r="A130" s="8" t="s">
        <v>14</v>
      </c>
      <c r="B130" s="18">
        <v>38936811</v>
      </c>
      <c r="C130" s="18">
        <v>39567697</v>
      </c>
      <c r="D130" s="19">
        <v>39759566</v>
      </c>
    </row>
    <row r="131" spans="1:4" s="1" customFormat="1" ht="18.75" customHeight="1" x14ac:dyDescent="0.3">
      <c r="A131" s="8" t="s">
        <v>21</v>
      </c>
      <c r="B131" s="18">
        <v>58113233</v>
      </c>
      <c r="C131" s="18">
        <v>60358085</v>
      </c>
      <c r="D131" s="19">
        <v>60719386</v>
      </c>
    </row>
    <row r="132" spans="1:4" s="1" customFormat="1" ht="19.5" customHeight="1" x14ac:dyDescent="0.3">
      <c r="A132" s="8" t="s">
        <v>15</v>
      </c>
      <c r="B132" s="18">
        <v>47355303</v>
      </c>
      <c r="C132" s="18">
        <v>48534863</v>
      </c>
      <c r="D132" s="19">
        <v>48772780</v>
      </c>
    </row>
    <row r="133" spans="1:4" s="1" customFormat="1" ht="19.5" customHeight="1" x14ac:dyDescent="0.3">
      <c r="A133" s="8" t="s">
        <v>16</v>
      </c>
      <c r="B133" s="18">
        <v>36583961</v>
      </c>
      <c r="C133" s="18">
        <v>37572367</v>
      </c>
      <c r="D133" s="19">
        <v>37884376</v>
      </c>
    </row>
    <row r="134" spans="1:4" s="1" customFormat="1" ht="18.75" customHeight="1" x14ac:dyDescent="0.3">
      <c r="A134" s="8" t="s">
        <v>29</v>
      </c>
      <c r="B134" s="18">
        <v>372625575</v>
      </c>
      <c r="C134" s="18">
        <v>382410554</v>
      </c>
      <c r="D134" s="19">
        <v>386623660</v>
      </c>
    </row>
    <row r="135" spans="1:4" s="1" customFormat="1" ht="21.75" customHeight="1" x14ac:dyDescent="0.3">
      <c r="A135" s="8" t="s">
        <v>28</v>
      </c>
      <c r="B135" s="18">
        <v>1118885974</v>
      </c>
      <c r="C135" s="18">
        <v>1158902992</v>
      </c>
      <c r="D135" s="19">
        <v>1172951407</v>
      </c>
    </row>
    <row r="136" spans="1:4" s="2" customFormat="1" ht="22.5" customHeight="1" thickBot="1" x14ac:dyDescent="0.35">
      <c r="A136" s="28" t="s">
        <v>27</v>
      </c>
      <c r="B136" s="29">
        <v>184037393</v>
      </c>
      <c r="C136" s="29">
        <v>186965922</v>
      </c>
      <c r="D136" s="30">
        <v>188170042</v>
      </c>
    </row>
    <row r="137" spans="1:4" s="3" customFormat="1" ht="28.5" customHeight="1" thickBot="1" x14ac:dyDescent="0.35">
      <c r="A137" s="23" t="s">
        <v>23</v>
      </c>
      <c r="B137" s="24">
        <f>SUM(B110:B136)</f>
        <v>3657762534</v>
      </c>
      <c r="C137" s="24">
        <f>SUM(C110:C136)</f>
        <v>3772309734</v>
      </c>
      <c r="D137" s="25">
        <f>SUM(D110:D136)</f>
        <v>3808536234</v>
      </c>
    </row>
    <row r="138" spans="1:4" s="1" customFormat="1" ht="17.399999999999999" hidden="1" x14ac:dyDescent="0.3">
      <c r="A138" s="12"/>
      <c r="B138" s="13"/>
      <c r="C138" s="13"/>
      <c r="D138" s="13"/>
    </row>
  </sheetData>
  <mergeCells count="23">
    <mergeCell ref="A107:A108"/>
    <mergeCell ref="B107:D107"/>
    <mergeCell ref="B72:D72"/>
    <mergeCell ref="B39:D39"/>
    <mergeCell ref="A39:A40"/>
    <mergeCell ref="A72:A73"/>
    <mergeCell ref="A105:D105"/>
    <mergeCell ref="C69:D69"/>
    <mergeCell ref="C68:D68"/>
    <mergeCell ref="C104:D104"/>
    <mergeCell ref="C103:D103"/>
    <mergeCell ref="A37:D37"/>
    <mergeCell ref="A8:A9"/>
    <mergeCell ref="A3:D3"/>
    <mergeCell ref="A70:D70"/>
    <mergeCell ref="C1:D1"/>
    <mergeCell ref="C4:D4"/>
    <mergeCell ref="C5:D5"/>
    <mergeCell ref="C35:D35"/>
    <mergeCell ref="C36:D36"/>
    <mergeCell ref="C2:D2"/>
    <mergeCell ref="A6:D6"/>
    <mergeCell ref="B8:D8"/>
  </mergeCells>
  <phoneticPr fontId="8" type="noConversion"/>
  <printOptions horizontalCentered="1"/>
  <pageMargins left="0.59055118110236227" right="0.19685039370078741" top="0.59055118110236227" bottom="0.35433070866141736" header="0.39370078740157483" footer="0.51181102362204722"/>
  <pageSetup paperSize="9" scale="87" firstPageNumber="74" orientation="portrait" useFirstPageNumber="1" r:id="rId1"/>
  <headerFooter alignWithMargins="0">
    <oddHeader>&amp;R&amp;P</oddHeader>
  </headerFooter>
  <rowBreaks count="3" manualBreakCount="3">
    <brk id="34" max="3" man="1"/>
    <brk id="67" max="3" man="1"/>
    <brk id="10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2015-03-10T11:41:20Z</cp:lastPrinted>
  <dcterms:created xsi:type="dcterms:W3CDTF">1997-08-27T07:46:16Z</dcterms:created>
  <dcterms:modified xsi:type="dcterms:W3CDTF">2015-03-30T07:05:36Z</dcterms:modified>
</cp:coreProperties>
</file>